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ogndalkommune.sharepoint.com/sites/SK-Teamanskaffingar-Vaskeri/Shared Documents/Vaskeri/Konkurranse/01 Utlysing/"/>
    </mc:Choice>
  </mc:AlternateContent>
  <xr:revisionPtr revIDLastSave="5" documentId="8_{D492CF36-F30A-48D1-A930-4BFB0B25B7B5}" xr6:coauthVersionLast="47" xr6:coauthVersionMax="47" xr10:uidLastSave="{C4108B73-D199-47E1-8616-7599B651D73D}"/>
  <bookViews>
    <workbookView xWindow="-19310" yWindow="1260" windowWidth="19420" windowHeight="10300" xr2:uid="{00000000-000D-0000-FFFF-FFFF00000000}"/>
  </bookViews>
  <sheets>
    <sheet name="Reserve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4" i="1"/>
  <c r="F75" i="1"/>
  <c r="F76" i="1"/>
  <c r="F77" i="1"/>
  <c r="F78" i="1"/>
  <c r="F72" i="1"/>
  <c r="F62" i="1"/>
  <c r="F63" i="1"/>
  <c r="F64" i="1"/>
  <c r="F65" i="1"/>
  <c r="F66" i="1"/>
  <c r="F67" i="1"/>
  <c r="F68" i="1"/>
  <c r="F69" i="1"/>
  <c r="F70" i="1"/>
  <c r="F61" i="1"/>
  <c r="F53" i="1"/>
  <c r="F54" i="1"/>
  <c r="F55" i="1"/>
  <c r="F56" i="1"/>
  <c r="F57" i="1"/>
  <c r="F58" i="1"/>
  <c r="F59" i="1"/>
  <c r="F52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31" i="1"/>
  <c r="F23" i="1"/>
  <c r="F24" i="1"/>
  <c r="F25" i="1"/>
  <c r="F26" i="1"/>
  <c r="F27" i="1"/>
  <c r="F28" i="1"/>
  <c r="F29" i="1"/>
  <c r="F22" i="1"/>
  <c r="F81" i="1" l="1"/>
</calcChain>
</file>

<file path=xl/sharedStrings.xml><?xml version="1.0" encoding="utf-8"?>
<sst xmlns="http://schemas.openxmlformats.org/spreadsheetml/2006/main" count="87" uniqueCount="75">
  <si>
    <t>Artikkel</t>
  </si>
  <si>
    <t>Sengetøy</t>
  </si>
  <si>
    <t>Laken, 150x280 cm</t>
  </si>
  <si>
    <t>Dynetrekk endeåpning, 140x230 cm</t>
  </si>
  <si>
    <t>Stikklaken, 90x180cm</t>
  </si>
  <si>
    <t>Putetrekk, Small 45x75 cm</t>
  </si>
  <si>
    <t>Putetrekk, Medium 50x90cm</t>
  </si>
  <si>
    <t>Putetrekk, Large 60x105cm</t>
  </si>
  <si>
    <t>Silkelaken</t>
  </si>
  <si>
    <t>Stretchlaken, 90x200cm</t>
  </si>
  <si>
    <t>Pasienttøy</t>
  </si>
  <si>
    <t>Pasientskjorte</t>
  </si>
  <si>
    <t>T-skjorter kvit</t>
  </si>
  <si>
    <t>Nattdress</t>
  </si>
  <si>
    <t>Pysjamasbukse</t>
  </si>
  <si>
    <t xml:space="preserve">Truse </t>
  </si>
  <si>
    <t>Smekke frottè 50x70cm</t>
  </si>
  <si>
    <t>Frotté handkle, Small 60x60 cm</t>
  </si>
  <si>
    <t>Frotté handkle, Small 50x70 cm</t>
  </si>
  <si>
    <t>Frotté handkle, Medium 60x100 cm</t>
  </si>
  <si>
    <t>Frotté handkle, Large 70x140 cm</t>
  </si>
  <si>
    <t>Vaskeklut frotté</t>
  </si>
  <si>
    <t>Vaskehanske</t>
  </si>
  <si>
    <t>Stellefrakk</t>
  </si>
  <si>
    <t>Smittefrakk</t>
  </si>
  <si>
    <t>Slyngeteppe</t>
  </si>
  <si>
    <t>Liggeskinn halv</t>
  </si>
  <si>
    <t>Liggeskinn heil</t>
  </si>
  <si>
    <t>Stolkladd</t>
  </si>
  <si>
    <t>Grøn kladd</t>
  </si>
  <si>
    <t>Skittentøysekk</t>
  </si>
  <si>
    <t>Personaltøy</t>
  </si>
  <si>
    <t>Personaltøy kittel kvit</t>
  </si>
  <si>
    <t>Personaltøy kittel kulørt</t>
  </si>
  <si>
    <t>Personaltøy bukse kvit</t>
  </si>
  <si>
    <t>Heimeteneste kittel marine</t>
  </si>
  <si>
    <t>Heimeteneste bukse marine</t>
  </si>
  <si>
    <t>Fleecejakke Heimeteneste</t>
  </si>
  <si>
    <t>Hijab</t>
  </si>
  <si>
    <t>Legefrakk</t>
  </si>
  <si>
    <t>Kjøkken</t>
  </si>
  <si>
    <t>Kokkelue</t>
  </si>
  <si>
    <t>kokkejakke</t>
  </si>
  <si>
    <t>Kokkebukse</t>
  </si>
  <si>
    <t>Kokkeforstykke, 70x90cm</t>
  </si>
  <si>
    <t>Kjøkkenhandkle 60x80cm</t>
  </si>
  <si>
    <t>kjøkken klut 30x50cm, husvenn</t>
  </si>
  <si>
    <t>Duk, små (under 150 cm)</t>
  </si>
  <si>
    <t>Duk, stor (over 150 cm)</t>
  </si>
  <si>
    <t>Serviettar kvit</t>
  </si>
  <si>
    <t>Serviettar kulørt</t>
  </si>
  <si>
    <t>Kunde sitt eige tøy</t>
  </si>
  <si>
    <t>Arbeidsjakke Teknisk</t>
  </si>
  <si>
    <t>Arbeidsbukse Teknisk</t>
  </si>
  <si>
    <t>Dyner</t>
  </si>
  <si>
    <t>Puter small</t>
  </si>
  <si>
    <t>Puter Large</t>
  </si>
  <si>
    <t>Privattøy, beboertøy Kg</t>
  </si>
  <si>
    <t>Sengeteppe</t>
  </si>
  <si>
    <t>Tilboden einingspris</t>
  </si>
  <si>
    <t>Sum</t>
  </si>
  <si>
    <t>Rettleiing:</t>
  </si>
  <si>
    <t>Firmanamn tilbydar</t>
  </si>
  <si>
    <t>Tilbydar skal fylle ut einingspris på alle artikkellinjer. Berre GULE celler skal fyllast ut.</t>
  </si>
  <si>
    <t>Det kan ikkje tilkomme øvrige gebyr eller kostnader, så som fakturagebyr eller liknande. Alle einingsprisar skal gjevast opp eks. mva</t>
  </si>
  <si>
    <t>Produktark</t>
  </si>
  <si>
    <t>X</t>
  </si>
  <si>
    <t>Antal</t>
  </si>
  <si>
    <t>Artikkelnummer</t>
  </si>
  <si>
    <t>I tabellen nedanfor er volum basert på kjøpsstatistikk for dei kommunane som deltek.</t>
  </si>
  <si>
    <t>Tilbydar sin einingpris skal inkludere alle kostnader,  som leige av tøy, vask, transport/levering og annan tilboden sørvis i tråd med kravspesifikasjon</t>
  </si>
  <si>
    <t>Vedlegg 2 Prisskjema Vaskeritenester Sogndal og Vik 2026</t>
  </si>
  <si>
    <t>Rammeavtale for Vik og Sogndal</t>
  </si>
  <si>
    <t>SUM Tilbod:</t>
  </si>
  <si>
    <t>est volum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</si>
</sst>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24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B8DDE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2" borderId="3" xfId="0" applyFont="1" applyFill="1" applyBorder="1"/>
    <xf numFmtId="0" fontId="2" fillId="2" borderId="1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6" xfId="0" applyFont="1" applyFill="1" applyBorder="1"/>
    <xf numFmtId="0" fontId="4" fillId="0" borderId="6" xfId="0" applyFont="1" applyBorder="1"/>
    <xf numFmtId="0" fontId="4" fillId="0" borderId="7" xfId="0" applyFont="1" applyBorder="1"/>
    <xf numFmtId="0" fontId="5" fillId="4" borderId="3" xfId="0" applyFont="1" applyFill="1" applyBorder="1"/>
    <xf numFmtId="0" fontId="5" fillId="4" borderId="1" xfId="0" applyFont="1" applyFill="1" applyBorder="1"/>
    <xf numFmtId="0" fontId="4" fillId="0" borderId="5" xfId="0" applyFont="1" applyBorder="1"/>
    <xf numFmtId="0" fontId="5" fillId="5" borderId="3" xfId="0" applyFont="1" applyFill="1" applyBorder="1"/>
    <xf numFmtId="0" fontId="5" fillId="5" borderId="1" xfId="0" applyFont="1" applyFill="1" applyBorder="1"/>
    <xf numFmtId="0" fontId="5" fillId="6" borderId="3" xfId="0" applyFont="1" applyFill="1" applyBorder="1"/>
    <xf numFmtId="0" fontId="5" fillId="6" borderId="1" xfId="0" applyFont="1" applyFill="1" applyBorder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4" fontId="0" fillId="0" borderId="0" xfId="0" applyNumberFormat="1"/>
    <xf numFmtId="4" fontId="2" fillId="2" borderId="8" xfId="0" applyNumberFormat="1" applyFont="1" applyFill="1" applyBorder="1"/>
    <xf numFmtId="4" fontId="0" fillId="4" borderId="8" xfId="1" applyNumberFormat="1" applyFont="1" applyFill="1" applyBorder="1"/>
    <xf numFmtId="4" fontId="0" fillId="5" borderId="8" xfId="1" applyNumberFormat="1" applyFont="1" applyFill="1" applyBorder="1"/>
    <xf numFmtId="4" fontId="0" fillId="6" borderId="8" xfId="1" applyNumberFormat="1" applyFont="1" applyFill="1" applyBorder="1"/>
    <xf numFmtId="4" fontId="3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4" fontId="0" fillId="7" borderId="8" xfId="1" applyNumberFormat="1" applyFont="1" applyFill="1" applyBorder="1"/>
    <xf numFmtId="4" fontId="7" fillId="0" borderId="0" xfId="0" applyNumberFormat="1" applyFont="1"/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4" fontId="2" fillId="0" borderId="8" xfId="0" applyNumberFormat="1" applyFont="1" applyBorder="1" applyAlignment="1">
      <alignment wrapText="1"/>
    </xf>
    <xf numFmtId="0" fontId="2" fillId="8" borderId="3" xfId="0" applyFont="1" applyFill="1" applyBorder="1"/>
    <xf numFmtId="0" fontId="2" fillId="8" borderId="1" xfId="0" applyFont="1" applyFill="1" applyBorder="1"/>
    <xf numFmtId="4" fontId="0" fillId="8" borderId="8" xfId="1" applyNumberFormat="1" applyFont="1" applyFill="1" applyBorder="1"/>
    <xf numFmtId="0" fontId="2" fillId="6" borderId="9" xfId="0" applyFont="1" applyFill="1" applyBorder="1" applyAlignment="1">
      <alignment horizontal="center" wrapText="1"/>
    </xf>
    <xf numFmtId="4" fontId="2" fillId="6" borderId="10" xfId="0" applyNumberFormat="1" applyFont="1" applyFill="1" applyBorder="1" applyAlignment="1">
      <alignment horizontal="center" wrapText="1"/>
    </xf>
    <xf numFmtId="4" fontId="2" fillId="6" borderId="11" xfId="0" applyNumberFormat="1" applyFont="1" applyFill="1" applyBorder="1" applyAlignment="1">
      <alignment horizontal="center" wrapText="1"/>
    </xf>
    <xf numFmtId="0" fontId="2" fillId="0" borderId="12" xfId="0" applyFont="1" applyBorder="1" applyAlignment="1">
      <alignment wrapText="1"/>
    </xf>
    <xf numFmtId="4" fontId="2" fillId="0" borderId="13" xfId="0" applyNumberFormat="1" applyFont="1" applyBorder="1" applyAlignment="1">
      <alignment wrapText="1"/>
    </xf>
    <xf numFmtId="0" fontId="2" fillId="2" borderId="12" xfId="0" applyFont="1" applyFill="1" applyBorder="1"/>
    <xf numFmtId="4" fontId="2" fillId="2" borderId="13" xfId="0" applyNumberFormat="1" applyFont="1" applyFill="1" applyBorder="1"/>
    <xf numFmtId="165" fontId="0" fillId="0" borderId="12" xfId="1" applyNumberFormat="1" applyFont="1" applyBorder="1"/>
    <xf numFmtId="4" fontId="0" fillId="0" borderId="13" xfId="1" applyNumberFormat="1" applyFont="1" applyBorder="1"/>
    <xf numFmtId="165" fontId="0" fillId="4" borderId="12" xfId="1" applyNumberFormat="1" applyFont="1" applyFill="1" applyBorder="1"/>
    <xf numFmtId="4" fontId="0" fillId="4" borderId="13" xfId="1" applyNumberFormat="1" applyFont="1" applyFill="1" applyBorder="1"/>
    <xf numFmtId="165" fontId="0" fillId="5" borderId="12" xfId="1" applyNumberFormat="1" applyFont="1" applyFill="1" applyBorder="1"/>
    <xf numFmtId="4" fontId="0" fillId="5" borderId="13" xfId="1" applyNumberFormat="1" applyFont="1" applyFill="1" applyBorder="1"/>
    <xf numFmtId="165" fontId="0" fillId="6" borderId="12" xfId="1" applyNumberFormat="1" applyFont="1" applyFill="1" applyBorder="1"/>
    <xf numFmtId="4" fontId="0" fillId="6" borderId="13" xfId="1" applyNumberFormat="1" applyFont="1" applyFill="1" applyBorder="1"/>
    <xf numFmtId="165" fontId="0" fillId="8" borderId="12" xfId="1" applyNumberFormat="1" applyFont="1" applyFill="1" applyBorder="1"/>
    <xf numFmtId="4" fontId="0" fillId="8" borderId="13" xfId="1" applyNumberFormat="1" applyFont="1" applyFill="1" applyBorder="1"/>
    <xf numFmtId="4" fontId="0" fillId="7" borderId="15" xfId="1" applyNumberFormat="1" applyFont="1" applyFill="1" applyBorder="1"/>
    <xf numFmtId="4" fontId="9" fillId="0" borderId="16" xfId="0" applyNumberFormat="1" applyFont="1" applyBorder="1"/>
    <xf numFmtId="4" fontId="9" fillId="0" borderId="17" xfId="0" applyNumberFormat="1" applyFont="1" applyBorder="1"/>
    <xf numFmtId="165" fontId="0" fillId="0" borderId="12" xfId="1" applyNumberFormat="1" applyFont="1" applyFill="1" applyBorder="1"/>
    <xf numFmtId="0" fontId="3" fillId="7" borderId="18" xfId="0" applyFont="1" applyFill="1" applyBorder="1"/>
    <xf numFmtId="0" fontId="3" fillId="7" borderId="19" xfId="0" applyFont="1" applyFill="1" applyBorder="1"/>
    <xf numFmtId="4" fontId="3" fillId="7" borderId="20" xfId="0" applyNumberFormat="1" applyFont="1" applyFill="1" applyBorder="1"/>
    <xf numFmtId="4" fontId="0" fillId="0" borderId="21" xfId="1" applyNumberFormat="1" applyFont="1" applyBorder="1"/>
    <xf numFmtId="4" fontId="2" fillId="6" borderId="22" xfId="0" applyNumberFormat="1" applyFont="1" applyFill="1" applyBorder="1" applyAlignment="1">
      <alignment horizontal="center" wrapText="1"/>
    </xf>
    <xf numFmtId="0" fontId="3" fillId="0" borderId="23" xfId="0" applyFont="1" applyBorder="1" applyAlignment="1">
      <alignment wrapText="1"/>
    </xf>
    <xf numFmtId="0" fontId="3" fillId="0" borderId="23" xfId="0" applyFont="1" applyBorder="1"/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165" fontId="10" fillId="0" borderId="12" xfId="1" applyNumberFormat="1" applyFont="1" applyFill="1" applyBorder="1"/>
    <xf numFmtId="165" fontId="10" fillId="0" borderId="14" xfId="1" applyNumberFormat="1" applyFont="1" applyFill="1" applyBorder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EB8D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B1:G81"/>
  <sheetViews>
    <sheetView tabSelected="1" topLeftCell="A67" zoomScale="130" zoomScaleNormal="130" workbookViewId="0">
      <selection activeCell="D73" sqref="D73:D78"/>
    </sheetView>
  </sheetViews>
  <sheetFormatPr baseColWidth="10" defaultColWidth="11.42578125" defaultRowHeight="12.75" x14ac:dyDescent="0.2"/>
  <cols>
    <col min="1" max="1" width="4.85546875" style="1" customWidth="1"/>
    <col min="2" max="2" width="32.42578125" style="1" bestFit="1" customWidth="1"/>
    <col min="3" max="3" width="16" style="1" customWidth="1"/>
    <col min="4" max="4" width="12.42578125" style="1" customWidth="1"/>
    <col min="5" max="5" width="12.42578125" style="23" customWidth="1"/>
    <col min="6" max="6" width="19.7109375" style="23" customWidth="1"/>
    <col min="7" max="16384" width="11.42578125" style="1"/>
  </cols>
  <sheetData>
    <row r="1" spans="2:6" ht="30" x14ac:dyDescent="0.4">
      <c r="B1" s="26" t="s">
        <v>71</v>
      </c>
    </row>
    <row r="3" spans="2:6" ht="15" x14ac:dyDescent="0.2">
      <c r="B3" s="25" t="s">
        <v>61</v>
      </c>
      <c r="C3" s="25"/>
      <c r="D3" s="25"/>
      <c r="E3" s="25"/>
      <c r="F3" s="28"/>
    </row>
    <row r="4" spans="2:6" ht="15" x14ac:dyDescent="0.2">
      <c r="B4" s="25" t="s">
        <v>69</v>
      </c>
      <c r="C4" s="25"/>
      <c r="D4" s="25"/>
      <c r="E4" s="25"/>
      <c r="F4" s="28"/>
    </row>
    <row r="5" spans="2:6" ht="15" x14ac:dyDescent="0.2">
      <c r="B5" s="25"/>
      <c r="C5" s="25"/>
      <c r="D5" s="25"/>
      <c r="E5" s="25"/>
      <c r="F5" s="28"/>
    </row>
    <row r="6" spans="2:6" x14ac:dyDescent="0.2">
      <c r="E6" s="1"/>
    </row>
    <row r="7" spans="2:6" ht="15" x14ac:dyDescent="0.2">
      <c r="B7" s="25" t="s">
        <v>70</v>
      </c>
      <c r="E7" s="1"/>
    </row>
    <row r="8" spans="2:6" ht="15" x14ac:dyDescent="0.2">
      <c r="B8" s="25" t="s">
        <v>64</v>
      </c>
      <c r="E8" s="1"/>
    </row>
    <row r="9" spans="2:6" ht="15" x14ac:dyDescent="0.2">
      <c r="B9" s="25" t="s">
        <v>63</v>
      </c>
      <c r="C9" s="24"/>
      <c r="E9" s="1"/>
    </row>
    <row r="10" spans="2:6" x14ac:dyDescent="0.2">
      <c r="E10" s="1"/>
    </row>
    <row r="11" spans="2:6" ht="13.5" thickBot="1" x14ac:dyDescent="0.25">
      <c r="E11" s="1"/>
    </row>
    <row r="12" spans="2:6" ht="15.75" thickBot="1" x14ac:dyDescent="0.25">
      <c r="B12" s="25" t="s">
        <v>62</v>
      </c>
      <c r="C12" s="56"/>
      <c r="D12" s="57"/>
      <c r="E12" s="57"/>
      <c r="F12" s="58"/>
    </row>
    <row r="13" spans="2:6" x14ac:dyDescent="0.2">
      <c r="E13" s="1"/>
    </row>
    <row r="14" spans="2:6" x14ac:dyDescent="0.2">
      <c r="E14" s="1"/>
    </row>
    <row r="15" spans="2:6" x14ac:dyDescent="0.2">
      <c r="E15" s="1"/>
    </row>
    <row r="16" spans="2:6" x14ac:dyDescent="0.2">
      <c r="E16" s="1"/>
    </row>
    <row r="18" spans="2:7" ht="15.75" thickBot="1" x14ac:dyDescent="0.3">
      <c r="B18" s="2" t="s">
        <v>72</v>
      </c>
      <c r="C18" s="2"/>
      <c r="D18"/>
      <c r="E18" s="18"/>
      <c r="F18" s="18"/>
    </row>
    <row r="19" spans="2:7" s="17" customFormat="1" ht="30" x14ac:dyDescent="0.25">
      <c r="B19" s="16"/>
      <c r="C19" s="16" t="s">
        <v>68</v>
      </c>
      <c r="D19" s="35" t="s">
        <v>74</v>
      </c>
      <c r="E19" s="36" t="s">
        <v>59</v>
      </c>
      <c r="F19" s="37" t="s">
        <v>60</v>
      </c>
      <c r="G19" s="60" t="s">
        <v>65</v>
      </c>
    </row>
    <row r="20" spans="2:7" s="17" customFormat="1" ht="15" x14ac:dyDescent="0.25">
      <c r="B20" s="29" t="s">
        <v>0</v>
      </c>
      <c r="C20" s="30"/>
      <c r="D20" s="38" t="s">
        <v>67</v>
      </c>
      <c r="E20" s="31"/>
      <c r="F20" s="39"/>
      <c r="G20" s="61"/>
    </row>
    <row r="21" spans="2:7" ht="15" x14ac:dyDescent="0.25">
      <c r="B21" s="3" t="s">
        <v>1</v>
      </c>
      <c r="C21" s="4"/>
      <c r="D21" s="40"/>
      <c r="E21" s="19"/>
      <c r="F21" s="41"/>
      <c r="G21" s="62"/>
    </row>
    <row r="22" spans="2:7" ht="15" x14ac:dyDescent="0.25">
      <c r="B22" s="5" t="s">
        <v>2</v>
      </c>
      <c r="C22" s="27"/>
      <c r="D22" s="42">
        <v>3970</v>
      </c>
      <c r="E22" s="27"/>
      <c r="F22" s="43">
        <f>D22*E22</f>
        <v>0</v>
      </c>
      <c r="G22" s="62"/>
    </row>
    <row r="23" spans="2:7" ht="15" x14ac:dyDescent="0.25">
      <c r="B23" s="6" t="s">
        <v>3</v>
      </c>
      <c r="C23" s="27"/>
      <c r="D23" s="42">
        <v>7930.5</v>
      </c>
      <c r="E23" s="27"/>
      <c r="F23" s="43">
        <f t="shared" ref="F23:F29" si="0">D23*E23</f>
        <v>0</v>
      </c>
      <c r="G23" s="63" t="s">
        <v>66</v>
      </c>
    </row>
    <row r="24" spans="2:7" ht="15" x14ac:dyDescent="0.25">
      <c r="B24" s="6" t="s">
        <v>4</v>
      </c>
      <c r="C24" s="27"/>
      <c r="D24" s="42">
        <v>20485.5</v>
      </c>
      <c r="E24" s="27"/>
      <c r="F24" s="43">
        <f t="shared" si="0"/>
        <v>0</v>
      </c>
      <c r="G24" s="63" t="s">
        <v>66</v>
      </c>
    </row>
    <row r="25" spans="2:7" ht="15" x14ac:dyDescent="0.25">
      <c r="B25" s="7" t="s">
        <v>5</v>
      </c>
      <c r="C25" s="27"/>
      <c r="D25" s="42">
        <v>2746</v>
      </c>
      <c r="E25" s="27"/>
      <c r="F25" s="43">
        <f t="shared" si="0"/>
        <v>0</v>
      </c>
      <c r="G25" s="63"/>
    </row>
    <row r="26" spans="2:7" ht="15" x14ac:dyDescent="0.25">
      <c r="B26" s="7" t="s">
        <v>6</v>
      </c>
      <c r="C26" s="27"/>
      <c r="D26" s="42">
        <v>11047.5</v>
      </c>
      <c r="E26" s="27"/>
      <c r="F26" s="43">
        <f t="shared" si="0"/>
        <v>0</v>
      </c>
      <c r="G26" s="63"/>
    </row>
    <row r="27" spans="2:7" ht="15" x14ac:dyDescent="0.25">
      <c r="B27" s="7" t="s">
        <v>7</v>
      </c>
      <c r="C27" s="27"/>
      <c r="D27" s="42">
        <v>5788</v>
      </c>
      <c r="E27" s="27"/>
      <c r="F27" s="43">
        <f t="shared" si="0"/>
        <v>0</v>
      </c>
      <c r="G27" s="63" t="s">
        <v>66</v>
      </c>
    </row>
    <row r="28" spans="2:7" ht="15" x14ac:dyDescent="0.25">
      <c r="B28" s="7" t="s">
        <v>8</v>
      </c>
      <c r="C28" s="27"/>
      <c r="D28" s="42">
        <v>167.5</v>
      </c>
      <c r="E28" s="27"/>
      <c r="F28" s="43">
        <f t="shared" si="0"/>
        <v>0</v>
      </c>
      <c r="G28" s="63"/>
    </row>
    <row r="29" spans="2:7" ht="15" x14ac:dyDescent="0.25">
      <c r="B29" s="8" t="s">
        <v>9</v>
      </c>
      <c r="C29" s="27"/>
      <c r="D29" s="42">
        <v>4640</v>
      </c>
      <c r="E29" s="27"/>
      <c r="F29" s="43">
        <f t="shared" si="0"/>
        <v>0</v>
      </c>
      <c r="G29" s="63" t="s">
        <v>66</v>
      </c>
    </row>
    <row r="30" spans="2:7" ht="15" x14ac:dyDescent="0.25">
      <c r="B30" s="9" t="s">
        <v>10</v>
      </c>
      <c r="C30" s="10"/>
      <c r="D30" s="44"/>
      <c r="E30" s="20"/>
      <c r="F30" s="45"/>
      <c r="G30" s="63"/>
    </row>
    <row r="31" spans="2:7" ht="15" x14ac:dyDescent="0.25">
      <c r="B31" s="11" t="s">
        <v>11</v>
      </c>
      <c r="C31" s="27"/>
      <c r="D31" s="42">
        <v>7094.5</v>
      </c>
      <c r="E31" s="27"/>
      <c r="F31" s="43">
        <f>D31*E31</f>
        <v>0</v>
      </c>
      <c r="G31" s="63" t="s">
        <v>66</v>
      </c>
    </row>
    <row r="32" spans="2:7" ht="15" x14ac:dyDescent="0.25">
      <c r="B32" s="7" t="s">
        <v>12</v>
      </c>
      <c r="C32" s="27"/>
      <c r="D32" s="42">
        <v>1922</v>
      </c>
      <c r="E32" s="27"/>
      <c r="F32" s="43">
        <f t="shared" ref="F32:F50" si="1">D32*E32</f>
        <v>0</v>
      </c>
      <c r="G32" s="63"/>
    </row>
    <row r="33" spans="2:7" ht="15" x14ac:dyDescent="0.25">
      <c r="B33" s="7" t="s">
        <v>13</v>
      </c>
      <c r="C33" s="27"/>
      <c r="D33" s="42">
        <v>51.5</v>
      </c>
      <c r="E33" s="27"/>
      <c r="F33" s="43">
        <f t="shared" si="1"/>
        <v>0</v>
      </c>
      <c r="G33" s="63"/>
    </row>
    <row r="34" spans="2:7" ht="15" x14ac:dyDescent="0.25">
      <c r="B34" s="7" t="s">
        <v>14</v>
      </c>
      <c r="C34" s="27"/>
      <c r="D34" s="42">
        <v>842</v>
      </c>
      <c r="E34" s="27"/>
      <c r="F34" s="43">
        <f t="shared" si="1"/>
        <v>0</v>
      </c>
      <c r="G34" s="63"/>
    </row>
    <row r="35" spans="2:7" ht="15" x14ac:dyDescent="0.25">
      <c r="B35" s="7" t="s">
        <v>15</v>
      </c>
      <c r="C35" s="27"/>
      <c r="D35" s="42">
        <v>21</v>
      </c>
      <c r="E35" s="27"/>
      <c r="F35" s="43">
        <f t="shared" si="1"/>
        <v>0</v>
      </c>
      <c r="G35" s="63"/>
    </row>
    <row r="36" spans="2:7" ht="15" x14ac:dyDescent="0.25">
      <c r="B36" s="7" t="s">
        <v>16</v>
      </c>
      <c r="C36" s="27"/>
      <c r="D36" s="42">
        <v>29141</v>
      </c>
      <c r="E36" s="27"/>
      <c r="F36" s="43">
        <f t="shared" si="1"/>
        <v>0</v>
      </c>
      <c r="G36" s="63"/>
    </row>
    <row r="37" spans="2:7" ht="15" x14ac:dyDescent="0.25">
      <c r="B37" s="7" t="s">
        <v>17</v>
      </c>
      <c r="C37" s="27"/>
      <c r="D37" s="42">
        <v>50</v>
      </c>
      <c r="E37" s="27"/>
      <c r="F37" s="43">
        <f t="shared" si="1"/>
        <v>0</v>
      </c>
      <c r="G37" s="63" t="s">
        <v>66</v>
      </c>
    </row>
    <row r="38" spans="2:7" ht="15" x14ac:dyDescent="0.25">
      <c r="B38" s="7" t="s">
        <v>18</v>
      </c>
      <c r="C38" s="27"/>
      <c r="D38" s="42">
        <v>102967.5</v>
      </c>
      <c r="E38" s="27"/>
      <c r="F38" s="43">
        <f t="shared" si="1"/>
        <v>0</v>
      </c>
      <c r="G38" s="63"/>
    </row>
    <row r="39" spans="2:7" ht="15" x14ac:dyDescent="0.25">
      <c r="B39" s="7" t="s">
        <v>19</v>
      </c>
      <c r="C39" s="27"/>
      <c r="D39" s="42">
        <v>30</v>
      </c>
      <c r="E39" s="27"/>
      <c r="F39" s="43">
        <f t="shared" si="1"/>
        <v>0</v>
      </c>
      <c r="G39" s="63" t="s">
        <v>66</v>
      </c>
    </row>
    <row r="40" spans="2:7" ht="15" x14ac:dyDescent="0.25">
      <c r="B40" s="7" t="s">
        <v>20</v>
      </c>
      <c r="C40" s="27"/>
      <c r="D40" s="42">
        <v>13127.5</v>
      </c>
      <c r="E40" s="27"/>
      <c r="F40" s="43">
        <f t="shared" si="1"/>
        <v>0</v>
      </c>
      <c r="G40" s="63"/>
    </row>
    <row r="41" spans="2:7" ht="15" x14ac:dyDescent="0.25">
      <c r="B41" s="7" t="s">
        <v>21</v>
      </c>
      <c r="C41" s="27"/>
      <c r="D41" s="42">
        <v>48617</v>
      </c>
      <c r="E41" s="27"/>
      <c r="F41" s="43">
        <f t="shared" si="1"/>
        <v>0</v>
      </c>
      <c r="G41" s="63" t="s">
        <v>66</v>
      </c>
    </row>
    <row r="42" spans="2:7" ht="15" x14ac:dyDescent="0.25">
      <c r="B42" s="7" t="s">
        <v>22</v>
      </c>
      <c r="C42" s="27"/>
      <c r="D42" s="42">
        <v>48525</v>
      </c>
      <c r="E42" s="27"/>
      <c r="F42" s="43">
        <f t="shared" si="1"/>
        <v>0</v>
      </c>
      <c r="G42" s="63"/>
    </row>
    <row r="43" spans="2:7" ht="15" x14ac:dyDescent="0.25">
      <c r="B43" s="7" t="s">
        <v>23</v>
      </c>
      <c r="C43" s="27"/>
      <c r="D43" s="55">
        <v>10</v>
      </c>
      <c r="E43" s="27"/>
      <c r="F43" s="43">
        <f t="shared" si="1"/>
        <v>0</v>
      </c>
      <c r="G43" s="63"/>
    </row>
    <row r="44" spans="2:7" ht="15" x14ac:dyDescent="0.25">
      <c r="B44" s="7" t="s">
        <v>24</v>
      </c>
      <c r="C44" s="27"/>
      <c r="D44" s="55">
        <v>10</v>
      </c>
      <c r="E44" s="27"/>
      <c r="F44" s="43">
        <f t="shared" si="1"/>
        <v>0</v>
      </c>
      <c r="G44" s="63"/>
    </row>
    <row r="45" spans="2:7" ht="15" x14ac:dyDescent="0.25">
      <c r="B45" s="7" t="s">
        <v>25</v>
      </c>
      <c r="C45" s="27"/>
      <c r="D45" s="55">
        <v>504</v>
      </c>
      <c r="E45" s="27"/>
      <c r="F45" s="43">
        <f t="shared" si="1"/>
        <v>0</v>
      </c>
      <c r="G45" s="63"/>
    </row>
    <row r="46" spans="2:7" ht="15" x14ac:dyDescent="0.25">
      <c r="B46" s="7" t="s">
        <v>26</v>
      </c>
      <c r="C46" s="27"/>
      <c r="D46" s="55">
        <v>10</v>
      </c>
      <c r="E46" s="27"/>
      <c r="F46" s="43">
        <f t="shared" si="1"/>
        <v>0</v>
      </c>
      <c r="G46" s="63"/>
    </row>
    <row r="47" spans="2:7" ht="15" x14ac:dyDescent="0.25">
      <c r="B47" s="7" t="s">
        <v>27</v>
      </c>
      <c r="C47" s="27"/>
      <c r="D47" s="55">
        <v>221</v>
      </c>
      <c r="E47" s="27"/>
      <c r="F47" s="43">
        <f t="shared" si="1"/>
        <v>0</v>
      </c>
      <c r="G47" s="63"/>
    </row>
    <row r="48" spans="2:7" ht="15" x14ac:dyDescent="0.25">
      <c r="B48" s="7" t="s">
        <v>28</v>
      </c>
      <c r="C48" s="27"/>
      <c r="D48" s="42">
        <v>10</v>
      </c>
      <c r="E48" s="27"/>
      <c r="F48" s="43">
        <f t="shared" si="1"/>
        <v>0</v>
      </c>
      <c r="G48" s="63"/>
    </row>
    <row r="49" spans="2:7" ht="15" x14ac:dyDescent="0.25">
      <c r="B49" s="7" t="s">
        <v>29</v>
      </c>
      <c r="C49" s="27"/>
      <c r="D49" s="42">
        <v>351</v>
      </c>
      <c r="E49" s="27"/>
      <c r="F49" s="43">
        <f t="shared" si="1"/>
        <v>0</v>
      </c>
      <c r="G49" s="63"/>
    </row>
    <row r="50" spans="2:7" ht="15" x14ac:dyDescent="0.25">
      <c r="B50" s="8" t="s">
        <v>30</v>
      </c>
      <c r="C50" s="27"/>
      <c r="D50" s="42">
        <v>12125</v>
      </c>
      <c r="E50" s="27"/>
      <c r="F50" s="43">
        <f t="shared" si="1"/>
        <v>0</v>
      </c>
      <c r="G50" s="63"/>
    </row>
    <row r="51" spans="2:7" ht="15" x14ac:dyDescent="0.25">
      <c r="B51" s="12" t="s">
        <v>31</v>
      </c>
      <c r="C51" s="13"/>
      <c r="D51" s="46"/>
      <c r="E51" s="21"/>
      <c r="F51" s="47"/>
      <c r="G51" s="63"/>
    </row>
    <row r="52" spans="2:7" ht="15" x14ac:dyDescent="0.25">
      <c r="B52" s="11" t="s">
        <v>32</v>
      </c>
      <c r="C52" s="27"/>
      <c r="D52" s="42">
        <v>30109</v>
      </c>
      <c r="E52" s="27"/>
      <c r="F52" s="43">
        <f>D52*E52</f>
        <v>0</v>
      </c>
      <c r="G52" s="63" t="s">
        <v>66</v>
      </c>
    </row>
    <row r="53" spans="2:7" ht="15" x14ac:dyDescent="0.25">
      <c r="B53" s="7" t="s">
        <v>33</v>
      </c>
      <c r="C53" s="27"/>
      <c r="D53" s="42">
        <v>28673.5</v>
      </c>
      <c r="E53" s="27"/>
      <c r="F53" s="43">
        <f t="shared" ref="F53:F59" si="2">D53*E53</f>
        <v>0</v>
      </c>
      <c r="G53" s="63" t="s">
        <v>66</v>
      </c>
    </row>
    <row r="54" spans="2:7" ht="15" x14ac:dyDescent="0.25">
      <c r="B54" s="7" t="s">
        <v>34</v>
      </c>
      <c r="C54" s="27"/>
      <c r="D54" s="42">
        <v>59053</v>
      </c>
      <c r="E54" s="27"/>
      <c r="F54" s="43">
        <f t="shared" si="2"/>
        <v>0</v>
      </c>
      <c r="G54" s="63" t="s">
        <v>66</v>
      </c>
    </row>
    <row r="55" spans="2:7" ht="15" x14ac:dyDescent="0.25">
      <c r="B55" s="7" t="s">
        <v>35</v>
      </c>
      <c r="C55" s="27"/>
      <c r="D55" s="42">
        <v>24024.5</v>
      </c>
      <c r="E55" s="27"/>
      <c r="F55" s="43">
        <f t="shared" si="2"/>
        <v>0</v>
      </c>
      <c r="G55" s="63" t="s">
        <v>66</v>
      </c>
    </row>
    <row r="56" spans="2:7" ht="15" x14ac:dyDescent="0.25">
      <c r="B56" s="7" t="s">
        <v>36</v>
      </c>
      <c r="C56" s="27"/>
      <c r="D56" s="42">
        <v>23031.5</v>
      </c>
      <c r="E56" s="27"/>
      <c r="F56" s="43">
        <f t="shared" si="2"/>
        <v>0</v>
      </c>
      <c r="G56" s="63" t="s">
        <v>66</v>
      </c>
    </row>
    <row r="57" spans="2:7" ht="15" x14ac:dyDescent="0.25">
      <c r="B57" s="7" t="s">
        <v>37</v>
      </c>
      <c r="C57" s="27"/>
      <c r="D57" s="42">
        <v>5499</v>
      </c>
      <c r="E57" s="27"/>
      <c r="F57" s="43">
        <f t="shared" si="2"/>
        <v>0</v>
      </c>
      <c r="G57" s="63"/>
    </row>
    <row r="58" spans="2:7" ht="15" x14ac:dyDescent="0.25">
      <c r="B58" s="7" t="s">
        <v>38</v>
      </c>
      <c r="C58" s="27"/>
      <c r="D58" s="42">
        <v>838</v>
      </c>
      <c r="E58" s="27"/>
      <c r="F58" s="43">
        <f t="shared" si="2"/>
        <v>0</v>
      </c>
      <c r="G58" s="63"/>
    </row>
    <row r="59" spans="2:7" ht="15" x14ac:dyDescent="0.25">
      <c r="B59" s="8" t="s">
        <v>39</v>
      </c>
      <c r="C59" s="27"/>
      <c r="D59" s="42">
        <v>91.5</v>
      </c>
      <c r="E59" s="27"/>
      <c r="F59" s="43">
        <f t="shared" si="2"/>
        <v>0</v>
      </c>
      <c r="G59" s="63"/>
    </row>
    <row r="60" spans="2:7" ht="15" x14ac:dyDescent="0.25">
      <c r="B60" s="14" t="s">
        <v>40</v>
      </c>
      <c r="C60" s="15"/>
      <c r="D60" s="48"/>
      <c r="E60" s="22"/>
      <c r="F60" s="49"/>
      <c r="G60" s="63"/>
    </row>
    <row r="61" spans="2:7" ht="15" x14ac:dyDescent="0.25">
      <c r="B61" s="11" t="s">
        <v>41</v>
      </c>
      <c r="C61" s="27"/>
      <c r="D61" s="55">
        <v>10</v>
      </c>
      <c r="E61" s="27"/>
      <c r="F61" s="43">
        <f>D61*E61</f>
        <v>0</v>
      </c>
      <c r="G61" s="63"/>
    </row>
    <row r="62" spans="2:7" ht="15" x14ac:dyDescent="0.25">
      <c r="B62" s="7" t="s">
        <v>42</v>
      </c>
      <c r="C62" s="27"/>
      <c r="D62" s="42">
        <v>684</v>
      </c>
      <c r="E62" s="27"/>
      <c r="F62" s="43">
        <f t="shared" ref="F62:F70" si="3">D62*E62</f>
        <v>0</v>
      </c>
      <c r="G62" s="63"/>
    </row>
    <row r="63" spans="2:7" ht="15" x14ac:dyDescent="0.25">
      <c r="B63" s="7" t="s">
        <v>43</v>
      </c>
      <c r="C63" s="27"/>
      <c r="D63" s="42">
        <v>365</v>
      </c>
      <c r="E63" s="27"/>
      <c r="F63" s="43">
        <f t="shared" si="3"/>
        <v>0</v>
      </c>
      <c r="G63" s="63"/>
    </row>
    <row r="64" spans="2:7" ht="15" x14ac:dyDescent="0.25">
      <c r="B64" s="7" t="s">
        <v>44</v>
      </c>
      <c r="C64" s="27"/>
      <c r="D64" s="42">
        <v>513</v>
      </c>
      <c r="E64" s="27"/>
      <c r="F64" s="43">
        <f t="shared" si="3"/>
        <v>0</v>
      </c>
      <c r="G64" s="63"/>
    </row>
    <row r="65" spans="2:7" ht="15" x14ac:dyDescent="0.25">
      <c r="B65" s="7" t="s">
        <v>45</v>
      </c>
      <c r="C65" s="27"/>
      <c r="D65" s="42">
        <v>8299.5</v>
      </c>
      <c r="E65" s="27"/>
      <c r="F65" s="43">
        <f t="shared" si="3"/>
        <v>0</v>
      </c>
      <c r="G65" s="63"/>
    </row>
    <row r="66" spans="2:7" ht="15" x14ac:dyDescent="0.25">
      <c r="B66" s="7" t="s">
        <v>46</v>
      </c>
      <c r="C66" s="27"/>
      <c r="D66" s="42">
        <v>24578.5</v>
      </c>
      <c r="E66" s="27"/>
      <c r="F66" s="43">
        <f t="shared" si="3"/>
        <v>0</v>
      </c>
      <c r="G66" s="63"/>
    </row>
    <row r="67" spans="2:7" ht="15" x14ac:dyDescent="0.25">
      <c r="B67" s="7" t="s">
        <v>47</v>
      </c>
      <c r="C67" s="27"/>
      <c r="D67" s="42">
        <v>47.5</v>
      </c>
      <c r="E67" s="27"/>
      <c r="F67" s="43">
        <f t="shared" si="3"/>
        <v>0</v>
      </c>
      <c r="G67" s="63"/>
    </row>
    <row r="68" spans="2:7" ht="15" x14ac:dyDescent="0.25">
      <c r="B68" s="7" t="s">
        <v>48</v>
      </c>
      <c r="C68" s="27"/>
      <c r="D68" s="42">
        <v>143.5</v>
      </c>
      <c r="E68" s="27"/>
      <c r="F68" s="43">
        <f t="shared" si="3"/>
        <v>0</v>
      </c>
      <c r="G68" s="63"/>
    </row>
    <row r="69" spans="2:7" ht="15" x14ac:dyDescent="0.25">
      <c r="B69" s="7" t="s">
        <v>49</v>
      </c>
      <c r="C69" s="27"/>
      <c r="D69" s="55">
        <v>10</v>
      </c>
      <c r="E69" s="27"/>
      <c r="F69" s="43">
        <f t="shared" si="3"/>
        <v>0</v>
      </c>
      <c r="G69" s="63"/>
    </row>
    <row r="70" spans="2:7" ht="15" x14ac:dyDescent="0.25">
      <c r="B70" s="8" t="s">
        <v>50</v>
      </c>
      <c r="C70" s="27"/>
      <c r="D70" s="55">
        <v>10</v>
      </c>
      <c r="E70" s="27"/>
      <c r="F70" s="43">
        <f t="shared" si="3"/>
        <v>0</v>
      </c>
      <c r="G70" s="63"/>
    </row>
    <row r="71" spans="2:7" ht="15" x14ac:dyDescent="0.25">
      <c r="B71" s="32" t="s">
        <v>51</v>
      </c>
      <c r="C71" s="33"/>
      <c r="D71" s="50"/>
      <c r="E71" s="34"/>
      <c r="F71" s="51"/>
      <c r="G71" s="63"/>
    </row>
    <row r="72" spans="2:7" ht="15" x14ac:dyDescent="0.25">
      <c r="B72" s="7" t="s">
        <v>52</v>
      </c>
      <c r="C72" s="27"/>
      <c r="D72" s="55">
        <v>10</v>
      </c>
      <c r="E72" s="27"/>
      <c r="F72" s="43">
        <f>D72*E72</f>
        <v>0</v>
      </c>
      <c r="G72" s="63"/>
    </row>
    <row r="73" spans="2:7" ht="15" x14ac:dyDescent="0.25">
      <c r="B73" s="7" t="s">
        <v>53</v>
      </c>
      <c r="C73" s="27"/>
      <c r="D73" s="65">
        <v>10</v>
      </c>
      <c r="E73" s="27"/>
      <c r="F73" s="43">
        <f t="shared" ref="F73:F78" si="4">D73*E73</f>
        <v>0</v>
      </c>
      <c r="G73" s="63"/>
    </row>
    <row r="74" spans="2:7" ht="15" x14ac:dyDescent="0.25">
      <c r="B74" s="7" t="s">
        <v>54</v>
      </c>
      <c r="C74" s="27"/>
      <c r="D74" s="65">
        <v>904</v>
      </c>
      <c r="E74" s="27"/>
      <c r="F74" s="43">
        <f t="shared" si="4"/>
        <v>0</v>
      </c>
      <c r="G74" s="63"/>
    </row>
    <row r="75" spans="2:7" ht="15" x14ac:dyDescent="0.25">
      <c r="B75" s="7" t="s">
        <v>55</v>
      </c>
      <c r="C75" s="27"/>
      <c r="D75" s="65">
        <v>192.5</v>
      </c>
      <c r="E75" s="27"/>
      <c r="F75" s="43">
        <f t="shared" si="4"/>
        <v>0</v>
      </c>
      <c r="G75" s="63"/>
    </row>
    <row r="76" spans="2:7" ht="15" x14ac:dyDescent="0.25">
      <c r="B76" s="7" t="s">
        <v>56</v>
      </c>
      <c r="C76" s="27"/>
      <c r="D76" s="65">
        <v>1269</v>
      </c>
      <c r="E76" s="27"/>
      <c r="F76" s="43">
        <f t="shared" si="4"/>
        <v>0</v>
      </c>
      <c r="G76" s="63"/>
    </row>
    <row r="77" spans="2:7" ht="15" x14ac:dyDescent="0.25">
      <c r="B77" s="7" t="s">
        <v>57</v>
      </c>
      <c r="C77" s="27"/>
      <c r="D77" s="65">
        <v>1861</v>
      </c>
      <c r="E77" s="27"/>
      <c r="F77" s="43">
        <f t="shared" si="4"/>
        <v>0</v>
      </c>
      <c r="G77" s="63"/>
    </row>
    <row r="78" spans="2:7" ht="15.75" thickBot="1" x14ac:dyDescent="0.3">
      <c r="B78" s="8" t="s">
        <v>58</v>
      </c>
      <c r="C78" s="27"/>
      <c r="D78" s="66">
        <v>594</v>
      </c>
      <c r="E78" s="52"/>
      <c r="F78" s="59">
        <f t="shared" si="4"/>
        <v>0</v>
      </c>
      <c r="G78" s="64"/>
    </row>
    <row r="79" spans="2:7" ht="13.5" thickBot="1" x14ac:dyDescent="0.25"/>
    <row r="80" spans="2:7" ht="15.75" x14ac:dyDescent="0.25">
      <c r="F80" s="53"/>
    </row>
    <row r="81" spans="2:6" ht="16.5" thickBot="1" x14ac:dyDescent="0.3">
      <c r="B81" s="25" t="s">
        <v>73</v>
      </c>
      <c r="F81" s="54">
        <f>SUM(F22:F78)</f>
        <v>0</v>
      </c>
    </row>
  </sheetData>
  <pageMargins left="0.7" right="0.7" top="0.75" bottom="0.75" header="0.3" footer="0.3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ED830B46D5C349845E5981E35F42F9" ma:contentTypeVersion="3" ma:contentTypeDescription="Create a new document." ma:contentTypeScope="" ma:versionID="599c3db5e0376714ac18797bbe54cf55">
  <xsd:schema xmlns:xsd="http://www.w3.org/2001/XMLSchema" xmlns:xs="http://www.w3.org/2001/XMLSchema" xmlns:p="http://schemas.microsoft.com/office/2006/metadata/properties" xmlns:ns2="cbeb39f8-4b86-40ba-a2e0-e65cc297f84a" targetNamespace="http://schemas.microsoft.com/office/2006/metadata/properties" ma:root="true" ma:fieldsID="11d640e2167e775ef2b365a7666655f1" ns2:_="">
    <xsd:import namespace="cbeb39f8-4b86-40ba-a2e0-e65cc297f8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b39f8-4b86-40ba-a2e0-e65cc297f8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A921CD-6FD5-48CD-891C-66A9C323D2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F87E33-1B84-4828-AADE-192BB2FC859F}"/>
</file>

<file path=customXml/itemProps3.xml><?xml version="1.0" encoding="utf-8"?>
<ds:datastoreItem xmlns:ds="http://schemas.openxmlformats.org/officeDocument/2006/customXml" ds:itemID="{82F08E17-2DA2-4B87-8593-3AD868B35EB9}">
  <ds:schemaRefs>
    <ds:schemaRef ds:uri="http://schemas.microsoft.com/office/2006/metadata/properties"/>
    <ds:schemaRef ds:uri="http://schemas.microsoft.com/office/infopath/2007/PartnerControls"/>
    <ds:schemaRef ds:uri="3718fe76-ca42-4f07-adc6-df329eaa93c8"/>
    <ds:schemaRef ds:uri="5f27f1a5-5d88-40d2-903e-289be58b25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Reservert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Peder Langeteig Sande</dc:creator>
  <cp:lastModifiedBy>Katrine Røkke Wilson</cp:lastModifiedBy>
  <cp:lastPrinted>2021-01-11T23:02:20Z</cp:lastPrinted>
  <dcterms:created xsi:type="dcterms:W3CDTF">2020-02-27T10:19:06Z</dcterms:created>
  <dcterms:modified xsi:type="dcterms:W3CDTF">2026-05-29T07:15:44Z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0x010100E2ED830B46D5C349845E5981E35F42F9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